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ZVSt\IuK\THA\2026THA000002 - App-Katalog zum App-Security-Check LSI\03 Vergabeunterlagen final\"/>
    </mc:Choice>
  </mc:AlternateContent>
  <xr:revisionPtr revIDLastSave="0" documentId="8_{56B98512-DDB0-43C1-A5ED-B4B846682270}" xr6:coauthVersionLast="47" xr6:coauthVersionMax="47" xr10:uidLastSave="{00000000-0000-0000-0000-000000000000}"/>
  <bookViews>
    <workbookView xWindow="-120" yWindow="-120" windowWidth="38640" windowHeight="211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2" i="1" l="1"/>
  <c r="A43" i="1"/>
  <c r="A44" i="1"/>
  <c r="F44" i="1"/>
  <c r="F43" i="1"/>
  <c r="F42" i="1"/>
  <c r="A36" i="1"/>
  <c r="A37" i="1"/>
  <c r="A38" i="1"/>
  <c r="F38" i="1"/>
  <c r="F37" i="1"/>
  <c r="F36" i="1"/>
  <c r="A30" i="1"/>
  <c r="A31" i="1"/>
  <c r="A32" i="1"/>
  <c r="F32" i="1"/>
  <c r="F31" i="1"/>
  <c r="F30" i="1"/>
  <c r="A24" i="1"/>
  <c r="A25" i="1"/>
  <c r="A26" i="1"/>
  <c r="F26" i="1"/>
  <c r="F25" i="1"/>
  <c r="F24" i="1"/>
  <c r="F20" i="1"/>
  <c r="A20" i="1"/>
  <c r="F19" i="1"/>
  <c r="A19" i="1"/>
  <c r="F18" i="1"/>
  <c r="A18" i="1"/>
  <c r="F17" i="1"/>
  <c r="A17" i="1"/>
  <c r="A41" i="1"/>
  <c r="A40" i="1"/>
  <c r="A35" i="1"/>
  <c r="A34" i="1"/>
  <c r="F41" i="1"/>
  <c r="F40" i="1"/>
  <c r="F35" i="1"/>
  <c r="F34" i="1"/>
  <c r="F29" i="1"/>
  <c r="F28" i="1"/>
  <c r="F23" i="1"/>
  <c r="F22" i="1"/>
  <c r="F16" i="1"/>
  <c r="A16" i="1"/>
  <c r="F15" i="1"/>
  <c r="F46" i="1" l="1"/>
  <c r="A29" i="1"/>
  <c r="A28" i="1"/>
  <c r="A23" i="1"/>
  <c r="A22" i="1"/>
  <c r="A15" i="1"/>
</calcChain>
</file>

<file path=xl/sharedStrings.xml><?xml version="1.0" encoding="utf-8"?>
<sst xmlns="http://schemas.openxmlformats.org/spreadsheetml/2006/main" count="74" uniqueCount="32">
  <si>
    <t>Firmenname des Bieters:</t>
  </si>
  <si>
    <t>1.</t>
  </si>
  <si>
    <t>2.</t>
  </si>
  <si>
    <t>Produktposition</t>
  </si>
  <si>
    <t>3.</t>
  </si>
  <si>
    <t>Angebotspreis gesamt netto:</t>
  </si>
  <si>
    <t>Angebotssumme je Produktposition
netto</t>
  </si>
  <si>
    <t>Pauschalpreis je Abrechnungseinheit</t>
  </si>
  <si>
    <t>Abrechnungseinheit</t>
  </si>
  <si>
    <t>Jahr 1 der Mindestvertragslaufzeit</t>
  </si>
  <si>
    <t>Einzeltermin</t>
  </si>
  <si>
    <t>Monatspauschale</t>
  </si>
  <si>
    <t>Einmalpauschale</t>
  </si>
  <si>
    <t>Jahr 2 der Mindestvertragslaufzeit</t>
  </si>
  <si>
    <t>4.</t>
  </si>
  <si>
    <t>5.</t>
  </si>
  <si>
    <t>Verlängerungsoption 1 (Vertragsjahr 3)</t>
  </si>
  <si>
    <t>Verlängerungsoption 2 (Vertragsjahr 4)</t>
  </si>
  <si>
    <t>Verlängerungsoption 3 (Vertragsjahr 5)</t>
  </si>
  <si>
    <t>Ausschreibung "App-Katalog – Automatisierte Sicherheitsprüfungen von Smartphone-Apps, LSI"</t>
  </si>
  <si>
    <r>
      <rPr>
        <b/>
        <sz val="11"/>
        <color indexed="8"/>
        <rFont val="Calibri"/>
        <family val="2"/>
      </rPr>
      <t>Pauschale für laufende Leistungen</t>
    </r>
    <r>
      <rPr>
        <sz val="11"/>
        <color theme="1"/>
        <rFont val="Calibri"/>
        <family val="2"/>
        <scheme val="minor"/>
      </rPr>
      <t xml:space="preserve">
(umfasst alle vereinbarten Leistungen, die nicht gesondert aufgeführt und bepreist sind)</t>
    </r>
  </si>
  <si>
    <r>
      <rPr>
        <b/>
        <sz val="11"/>
        <color indexed="8"/>
        <rFont val="Calibri"/>
        <family val="2"/>
      </rPr>
      <t>Pauschale für einmalige Leistungen</t>
    </r>
    <r>
      <rPr>
        <sz val="11"/>
        <color theme="1"/>
        <rFont val="Calibri"/>
        <family val="2"/>
        <scheme val="minor"/>
      </rPr>
      <t xml:space="preserve">
(z.B. für die Implementierung von Funktionen, die das Standardprodukt des Bieters bisher nicht abdeckt)</t>
    </r>
  </si>
  <si>
    <r>
      <rPr>
        <b/>
        <sz val="11"/>
        <color indexed="8"/>
        <rFont val="Calibri"/>
        <family val="2"/>
      </rPr>
      <t>Arbeitsbesprechung per Videokonferenz (OPTIONAL)</t>
    </r>
    <r>
      <rPr>
        <sz val="11"/>
        <color theme="1"/>
        <rFont val="Calibri"/>
        <family val="2"/>
        <scheme val="minor"/>
      </rPr>
      <t xml:space="preserve">
(gem. Nr. 3.6 der Leistungsbeschreibung und -matrix)</t>
    </r>
  </si>
  <si>
    <t>Abrufmenge</t>
  </si>
  <si>
    <t>Jahrespauschale</t>
  </si>
  <si>
    <r>
      <rPr>
        <b/>
        <sz val="11"/>
        <color indexed="8"/>
        <rFont val="Calibri"/>
        <family val="2"/>
      </rPr>
      <t>Aufpreis für Nutzungsoption 1 bei Maximalausschöpfung (OPTIONAL)</t>
    </r>
    <r>
      <rPr>
        <sz val="11"/>
        <color theme="1"/>
        <rFont val="Calibri"/>
        <family val="2"/>
        <scheme val="minor"/>
      </rPr>
      <t xml:space="preserve">
(gem. Nr. 3.1 der Leistungsbeschreibung)</t>
    </r>
  </si>
  <si>
    <r>
      <rPr>
        <b/>
        <sz val="11"/>
        <color indexed="8"/>
        <rFont val="Calibri"/>
        <family val="2"/>
      </rPr>
      <t>Aufpreis für Nutzungsoption 2 bei Maximalausschöpfung (OPTIONAL)</t>
    </r>
    <r>
      <rPr>
        <sz val="11"/>
        <color theme="1"/>
        <rFont val="Calibri"/>
        <family val="2"/>
        <scheme val="minor"/>
      </rPr>
      <t xml:space="preserve">
(gem. Nr. 3.1 der Leistungsbeschreibung)</t>
    </r>
  </si>
  <si>
    <r>
      <rPr>
        <b/>
        <sz val="11"/>
        <color indexed="8"/>
        <rFont val="Calibri"/>
        <family val="2"/>
      </rPr>
      <t>Aufpreis für Nutzungsoption 3 bei Maximalausschöpfung (OPTIONAL)</t>
    </r>
    <r>
      <rPr>
        <sz val="11"/>
        <color theme="1"/>
        <rFont val="Calibri"/>
        <family val="2"/>
        <scheme val="minor"/>
      </rPr>
      <t xml:space="preserve">
(gem. Nr. 3.1 der Leistungsbeschreibung)</t>
    </r>
  </si>
  <si>
    <t>Preiszusammenstellung</t>
  </si>
  <si>
    <r>
      <rPr>
        <b/>
        <sz val="12"/>
        <rFont val="Arial"/>
        <family val="2"/>
      </rPr>
      <t>Bitte beachten:</t>
    </r>
    <r>
      <rPr>
        <sz val="12"/>
        <rFont val="Arial"/>
        <family val="2"/>
      </rPr>
      <t xml:space="preserve">
Die Preiszusammenstellung dient der Berechnung des fiktiven Angebotspreises, welcher Grundlage für die Ermittlung des wirtschaftlichsten Angebotes ist.
Dieser Preis basiert auf einem geschätzten Abrufvolumen der optionalen Leistungspositionen. Es besteht kein Anspruch auf Abruf in entsprechender Höhe durch den Auftraggeber.
Die Verlängerungsoptionen (Vertragsjahr 3, 4 und 5) werden in den Angebotspreis eingerechnet.
Für ein gültiges Angebot müssen alle im Preisblatt aufgeführten Positionen bepreist werden. Sofern für einzelne Positionen kein Entgelt fällig wird, ist bei der jeweiligen Position der Wert 0 (NULL) zu hinterlegen. 
</t>
    </r>
  </si>
  <si>
    <r>
      <rPr>
        <b/>
        <sz val="12"/>
        <rFont val="Arial"/>
        <family val="2"/>
      </rPr>
      <t>Bearbeitungshinweise:</t>
    </r>
    <r>
      <rPr>
        <sz val="12"/>
        <rFont val="Arial"/>
        <family val="2"/>
      </rPr>
      <t xml:space="preserve">
Es müssen alle grünen Eingabefelder vom Bieter ausgefüllt werden. 
Eingaben in weiteren Feldern sind nicht zulässig und führen zum Ausschluss vom Vergabeverfahren.
Der automatisch berechnete "Angebotspreis gesamt netto" (unten, </t>
    </r>
    <r>
      <rPr>
        <sz val="12"/>
        <color indexed="30"/>
        <rFont val="Arial"/>
        <family val="2"/>
      </rPr>
      <t xml:space="preserve">blau hinterlegt) </t>
    </r>
    <r>
      <rPr>
        <sz val="12"/>
        <rFont val="Arial"/>
        <family val="2"/>
      </rPr>
      <t xml:space="preserve">ist im Arbeitsschritt "Produkte/Leistungen" des Angebotsassistenten in Pos. 1 einzutragen.  
Zusätzlich ist die vollständig befüllte "Preiszusammenstellung" im Angebotsassistenten im Arbeitsschritt "Eigene Anlagen" als Excel-Datei hochzuladen!
</t>
    </r>
  </si>
  <si>
    <t>Az-LfSt: H 1620.2.1-2014  /  Az-LSI: O 1088.7-1-7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</si>
</sst>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1"/>
      <color theme="1"/>
      <name val="Calibri"/>
      <family val="2"/>
      <scheme val="minor"/>
    </font>
    <font>
      <sz val="11"/>
      <name val="Arial"/>
      <family val="2"/>
    </font>
    <font>
      <sz val="10"/>
      <name val="Arial"/>
      <family val="2"/>
    </font>
    <font>
      <b/>
      <sz val="11"/>
      <color indexed="8"/>
      <name val="Calibri"/>
      <family val="2"/>
    </font>
    <font>
      <b/>
      <u/>
      <sz val="22"/>
      <color indexed="8"/>
      <name val="Arial"/>
      <family val="2"/>
    </font>
    <font>
      <b/>
      <sz val="14"/>
      <name val="Arial"/>
      <family val="2"/>
    </font>
    <font>
      <b/>
      <sz val="12"/>
      <name val="Arial"/>
      <family val="2"/>
    </font>
    <font>
      <sz val="12"/>
      <name val="Arial"/>
      <family val="2"/>
    </font>
    <font>
      <sz val="12"/>
      <color indexed="30"/>
      <name val="Arial"/>
      <family val="2"/>
    </font>
    <font>
      <b/>
      <sz val="12"/>
      <name val="Arial"/>
      <family val="2"/>
      <charset val="1"/>
    </font>
    <font>
      <b/>
      <sz val="11"/>
      <name val="Arial"/>
      <family val="2"/>
      <charset val="1"/>
    </font>
    <font>
      <sz val="11"/>
      <name val="Arial"/>
      <family val="2"/>
      <charset val="1"/>
    </font>
    <font>
      <sz val="10"/>
      <name val="Arial"/>
      <family val="2"/>
      <charset val="1"/>
    </font>
    <font>
      <b/>
      <sz val="13"/>
      <name val="Arial"/>
      <family val="2"/>
    </font>
    <font>
      <b/>
      <sz val="13"/>
      <name val="Arial"/>
      <family val="2"/>
      <charset val="1"/>
    </font>
    <font>
      <sz val="11"/>
      <color theme="1"/>
      <name val="Calibri"/>
      <family val="2"/>
      <scheme val="minor"/>
    </font>
    <font>
      <sz val="11"/>
      <color rgb="FFFF0000"/>
      <name val="Arial"/>
      <family val="2"/>
    </font>
    <font>
      <b/>
      <sz val="12"/>
      <color theme="1"/>
      <name val="Arial"/>
      <family val="2"/>
    </font>
    <font>
      <sz val="12"/>
      <color theme="1"/>
      <name val="Arial"/>
      <family val="2"/>
    </font>
  </fonts>
  <fills count="9">
    <fill>
      <patternFill patternType="none"/>
    </fill>
    <fill>
      <patternFill patternType="gray125"/>
    </fill>
    <fill>
      <patternFill patternType="solid">
        <fgColor rgb="FFFFFFFF"/>
        <bgColor rgb="FFFFFFCC"/>
      </patternFill>
    </fill>
    <fill>
      <patternFill patternType="solid">
        <fgColor rgb="FF92D050"/>
        <bgColor rgb="FFBFBFBF"/>
      </patternFill>
    </fill>
    <fill>
      <patternFill patternType="solid">
        <fgColor theme="0" tint="-0.249977111117893"/>
        <bgColor indexed="64"/>
      </patternFill>
    </fill>
    <fill>
      <patternFill patternType="solid">
        <fgColor theme="0" tint="-0.34998626667073579"/>
        <bgColor indexed="64"/>
      </patternFill>
    </fill>
    <fill>
      <patternFill patternType="solid">
        <fgColor rgb="FF00B0F0"/>
        <bgColor indexed="64"/>
      </patternFill>
    </fill>
    <fill>
      <patternFill patternType="solid">
        <fgColor rgb="FF92D050"/>
        <bgColor indexed="64"/>
      </patternFill>
    </fill>
    <fill>
      <patternFill patternType="solid">
        <fgColor theme="3" tint="0.7999816888943144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2" fillId="0" borderId="0"/>
    <xf numFmtId="44" fontId="15" fillId="0" borderId="0" applyFont="0" applyFill="0" applyBorder="0" applyAlignment="0" applyProtection="0"/>
  </cellStyleXfs>
  <cellXfs count="45">
    <xf numFmtId="0" fontId="0" fillId="0" borderId="0" xfId="0"/>
    <xf numFmtId="0" fontId="4" fillId="0" borderId="0" xfId="0" applyFont="1" applyAlignment="1" applyProtection="1">
      <alignment vertical="center"/>
    </xf>
    <xf numFmtId="0" fontId="0" fillId="0" borderId="0" xfId="0" applyProtection="1"/>
    <xf numFmtId="0" fontId="5" fillId="0" borderId="0" xfId="1" applyFont="1" applyProtection="1"/>
    <xf numFmtId="0" fontId="6" fillId="0" borderId="0" xfId="0" applyFont="1" applyProtection="1"/>
    <xf numFmtId="0" fontId="7" fillId="0" borderId="0" xfId="0" applyFont="1" applyProtection="1"/>
    <xf numFmtId="0" fontId="1" fillId="0" borderId="0" xfId="0" applyFont="1" applyProtection="1"/>
    <xf numFmtId="0" fontId="1" fillId="0" borderId="0" xfId="0" applyFont="1" applyAlignment="1" applyProtection="1">
      <alignment horizontal="center"/>
    </xf>
    <xf numFmtId="0" fontId="16" fillId="0" borderId="0" xfId="0" applyFont="1" applyProtection="1"/>
    <xf numFmtId="0" fontId="10" fillId="2" borderId="0" xfId="0" applyFont="1" applyFill="1" applyAlignment="1" applyProtection="1">
      <alignment wrapText="1"/>
    </xf>
    <xf numFmtId="0" fontId="0" fillId="2" borderId="0" xfId="0" applyFill="1" applyProtection="1"/>
    <xf numFmtId="0" fontId="11" fillId="0" borderId="0" xfId="0" applyFont="1" applyAlignment="1" applyProtection="1">
      <alignment horizontal="center"/>
    </xf>
    <xf numFmtId="0" fontId="12" fillId="0" borderId="0" xfId="0" applyFont="1" applyProtection="1"/>
    <xf numFmtId="0" fontId="0" fillId="0" borderId="4" xfId="0" applyFont="1" applyBorder="1" applyAlignment="1" applyProtection="1">
      <alignment wrapText="1"/>
    </xf>
    <xf numFmtId="16" fontId="1" fillId="0" borderId="4" xfId="0" applyNumberFormat="1" applyFont="1" applyBorder="1" applyAlignment="1" applyProtection="1">
      <alignment horizontal="center" vertical="center" wrapText="1"/>
    </xf>
    <xf numFmtId="0" fontId="0" fillId="0" borderId="0" xfId="0" applyAlignment="1" applyProtection="1">
      <alignment horizontal="left"/>
    </xf>
    <xf numFmtId="3" fontId="7" fillId="4" borderId="4" xfId="0" applyNumberFormat="1" applyFont="1" applyFill="1" applyBorder="1" applyAlignment="1" applyProtection="1">
      <alignment horizontal="center" vertical="center"/>
    </xf>
    <xf numFmtId="0" fontId="7" fillId="4" borderId="4" xfId="0" applyFont="1" applyFill="1" applyBorder="1" applyAlignment="1" applyProtection="1">
      <alignment horizontal="center" vertical="center"/>
    </xf>
    <xf numFmtId="0" fontId="17" fillId="5" borderId="4" xfId="0" applyFont="1" applyFill="1" applyBorder="1" applyAlignment="1" applyProtection="1">
      <alignment wrapText="1"/>
    </xf>
    <xf numFmtId="44" fontId="18" fillId="5" borderId="4" xfId="2" applyFont="1" applyFill="1" applyBorder="1" applyAlignment="1" applyProtection="1">
      <alignment horizontal="center" vertical="center"/>
    </xf>
    <xf numFmtId="0" fontId="2" fillId="5" borderId="4" xfId="0" applyFont="1" applyFill="1" applyBorder="1" applyAlignment="1" applyProtection="1">
      <alignment horizontal="center" vertical="center"/>
    </xf>
    <xf numFmtId="44" fontId="2" fillId="5" borderId="4" xfId="0" applyNumberFormat="1" applyFont="1" applyFill="1" applyBorder="1" applyAlignment="1" applyProtection="1">
      <alignment horizontal="center" vertical="center"/>
    </xf>
    <xf numFmtId="0" fontId="6" fillId="5" borderId="4" xfId="0" applyFont="1" applyFill="1" applyBorder="1" applyAlignment="1" applyProtection="1">
      <alignment horizontal="center" vertical="center" wrapText="1"/>
    </xf>
    <xf numFmtId="44" fontId="7" fillId="4" borderId="4" xfId="0" applyNumberFormat="1" applyFont="1" applyFill="1" applyBorder="1" applyAlignment="1" applyProtection="1">
      <alignment horizontal="center" vertical="center"/>
    </xf>
    <xf numFmtId="44" fontId="7" fillId="5" borderId="4" xfId="0" applyNumberFormat="1" applyFont="1" applyFill="1" applyBorder="1" applyAlignment="1" applyProtection="1">
      <alignment horizontal="center" vertical="center"/>
    </xf>
    <xf numFmtId="44" fontId="13" fillId="6" borderId="5" xfId="2" applyFont="1" applyFill="1" applyBorder="1" applyAlignment="1" applyProtection="1">
      <alignment horizontal="center" vertical="center" wrapText="1"/>
    </xf>
    <xf numFmtId="44" fontId="18" fillId="7" borderId="4" xfId="2" applyFont="1" applyFill="1" applyBorder="1" applyAlignment="1" applyProtection="1">
      <alignment horizontal="center" vertical="center"/>
      <protection locked="0"/>
    </xf>
    <xf numFmtId="0" fontId="14" fillId="2" borderId="0" xfId="0" applyFont="1" applyFill="1" applyProtection="1"/>
    <xf numFmtId="0" fontId="7" fillId="8" borderId="6" xfId="0" applyFont="1" applyFill="1" applyBorder="1" applyAlignment="1" applyProtection="1">
      <alignment horizontal="left" vertical="top" wrapText="1"/>
    </xf>
    <xf numFmtId="0" fontId="7" fillId="8" borderId="7" xfId="0" applyFont="1" applyFill="1" applyBorder="1" applyAlignment="1" applyProtection="1">
      <alignment horizontal="left" vertical="top" wrapText="1"/>
    </xf>
    <xf numFmtId="0" fontId="7" fillId="8" borderId="8" xfId="0" applyFont="1" applyFill="1" applyBorder="1" applyAlignment="1" applyProtection="1">
      <alignment horizontal="left" vertical="top" wrapText="1"/>
    </xf>
    <xf numFmtId="0" fontId="7" fillId="8" borderId="9" xfId="0" applyFont="1" applyFill="1" applyBorder="1" applyAlignment="1" applyProtection="1">
      <alignment horizontal="left" vertical="top" wrapText="1"/>
    </xf>
    <xf numFmtId="0" fontId="7" fillId="8" borderId="10" xfId="0" applyFont="1" applyFill="1" applyBorder="1" applyAlignment="1" applyProtection="1">
      <alignment horizontal="left" vertical="top" wrapText="1"/>
    </xf>
    <xf numFmtId="0" fontId="7" fillId="8" borderId="11" xfId="0" applyFont="1" applyFill="1" applyBorder="1" applyAlignment="1" applyProtection="1">
      <alignment horizontal="left" vertical="top" wrapText="1"/>
    </xf>
    <xf numFmtId="0" fontId="13" fillId="6" borderId="1" xfId="0" applyFont="1" applyFill="1" applyBorder="1" applyAlignment="1" applyProtection="1">
      <alignment horizontal="left" vertical="center" wrapText="1"/>
    </xf>
    <xf numFmtId="0" fontId="13" fillId="6" borderId="2" xfId="0" applyFont="1" applyFill="1" applyBorder="1" applyAlignment="1" applyProtection="1">
      <alignment horizontal="left" vertical="center" wrapText="1"/>
    </xf>
    <xf numFmtId="0" fontId="6" fillId="4" borderId="12" xfId="0" applyFont="1" applyFill="1" applyBorder="1" applyAlignment="1" applyProtection="1">
      <alignment horizontal="center" vertical="center" wrapText="1"/>
    </xf>
    <xf numFmtId="0" fontId="6" fillId="4" borderId="13" xfId="0" applyFont="1" applyFill="1" applyBorder="1" applyAlignment="1" applyProtection="1">
      <alignment horizontal="center" vertical="center" wrapText="1"/>
    </xf>
    <xf numFmtId="0" fontId="6" fillId="4" borderId="14" xfId="0" applyFont="1" applyFill="1" applyBorder="1" applyAlignment="1" applyProtection="1">
      <alignment horizontal="center" vertical="center" wrapText="1"/>
    </xf>
    <xf numFmtId="0" fontId="6" fillId="4" borderId="15" xfId="0" applyFont="1" applyFill="1" applyBorder="1" applyAlignment="1" applyProtection="1">
      <alignment horizontal="center" vertical="center" wrapText="1"/>
    </xf>
    <xf numFmtId="0" fontId="6" fillId="4" borderId="16" xfId="0" applyFont="1" applyFill="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9" fillId="3" borderId="1" xfId="0" applyFont="1" applyFill="1" applyBorder="1" applyProtection="1">
      <protection locked="0"/>
    </xf>
    <xf numFmtId="0" fontId="9" fillId="3" borderId="2" xfId="0" applyFont="1" applyFill="1" applyBorder="1" applyProtection="1">
      <protection locked="0"/>
    </xf>
    <xf numFmtId="0" fontId="9" fillId="3" borderId="3" xfId="0" applyFont="1" applyFill="1" applyBorder="1" applyProtection="1">
      <protection locked="0"/>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6"/>
  <sheetViews>
    <sheetView tabSelected="1" zoomScale="80" zoomScaleNormal="80" workbookViewId="0">
      <selection activeCell="B16" sqref="B16"/>
    </sheetView>
  </sheetViews>
  <sheetFormatPr baseColWidth="10" defaultRowHeight="15" x14ac:dyDescent="0.25"/>
  <cols>
    <col min="1" max="1" width="6.28515625" style="2" customWidth="1"/>
    <col min="2" max="2" width="60.140625" style="2" customWidth="1"/>
    <col min="3" max="3" width="24.85546875" style="2" customWidth="1"/>
    <col min="4" max="4" width="32.140625" style="2" customWidth="1"/>
    <col min="5" max="5" width="27.7109375" style="2" bestFit="1" customWidth="1"/>
    <col min="6" max="6" width="47.5703125" style="2" bestFit="1" customWidth="1"/>
    <col min="7" max="7" width="21.28515625" style="2" customWidth="1"/>
    <col min="8" max="8" width="20.42578125" style="2" customWidth="1"/>
    <col min="9" max="9" width="22.42578125" style="2" customWidth="1"/>
    <col min="10" max="16384" width="11.42578125" style="2"/>
  </cols>
  <sheetData>
    <row r="1" spans="1:6" ht="18" x14ac:dyDescent="0.25">
      <c r="A1" s="3" t="s">
        <v>19</v>
      </c>
    </row>
    <row r="2" spans="1:6" ht="18" x14ac:dyDescent="0.25">
      <c r="A2" s="3" t="s">
        <v>31</v>
      </c>
    </row>
    <row r="3" spans="1:6" ht="18" x14ac:dyDescent="0.25">
      <c r="A3" s="3"/>
    </row>
    <row r="4" spans="1:6" ht="27.75" x14ac:dyDescent="0.25">
      <c r="A4" s="1" t="s">
        <v>28</v>
      </c>
    </row>
    <row r="5" spans="1:6" ht="16.5" thickBot="1" x14ac:dyDescent="0.3">
      <c r="B5" s="4"/>
      <c r="C5" s="5"/>
    </row>
    <row r="6" spans="1:6" ht="85.5" customHeight="1" x14ac:dyDescent="0.25">
      <c r="A6" s="28" t="s">
        <v>30</v>
      </c>
      <c r="B6" s="29"/>
      <c r="C6" s="29"/>
      <c r="D6" s="29"/>
      <c r="E6" s="29"/>
      <c r="F6" s="30"/>
    </row>
    <row r="7" spans="1:6" ht="99.75" customHeight="1" thickBot="1" x14ac:dyDescent="0.3">
      <c r="A7" s="31" t="s">
        <v>29</v>
      </c>
      <c r="B7" s="32"/>
      <c r="C7" s="32"/>
      <c r="D7" s="32"/>
      <c r="E7" s="32"/>
      <c r="F7" s="33"/>
    </row>
    <row r="8" spans="1:6" x14ac:dyDescent="0.25">
      <c r="A8" s="6"/>
      <c r="B8" s="7"/>
      <c r="C8" s="6"/>
      <c r="D8" s="6"/>
      <c r="E8" s="8"/>
      <c r="F8" s="6"/>
    </row>
    <row r="9" spans="1:6" ht="16.5" x14ac:dyDescent="0.25">
      <c r="A9" s="27" t="s">
        <v>0</v>
      </c>
      <c r="B9" s="9"/>
      <c r="C9" s="10"/>
      <c r="D9" s="10"/>
      <c r="E9" s="10"/>
      <c r="F9" s="10"/>
    </row>
    <row r="10" spans="1:6" ht="15.75" x14ac:dyDescent="0.25">
      <c r="A10" s="42"/>
      <c r="B10" s="43"/>
      <c r="C10" s="43"/>
      <c r="D10" s="44"/>
      <c r="E10" s="11"/>
      <c r="F10" s="12"/>
    </row>
    <row r="12" spans="1:6" ht="12.75" customHeight="1" x14ac:dyDescent="0.25">
      <c r="A12" s="38" t="s">
        <v>3</v>
      </c>
      <c r="B12" s="39"/>
      <c r="C12" s="36" t="s">
        <v>8</v>
      </c>
      <c r="D12" s="36" t="s">
        <v>7</v>
      </c>
      <c r="E12" s="36" t="s">
        <v>23</v>
      </c>
      <c r="F12" s="36" t="s">
        <v>6</v>
      </c>
    </row>
    <row r="13" spans="1:6" ht="77.25" customHeight="1" x14ac:dyDescent="0.25">
      <c r="A13" s="40"/>
      <c r="B13" s="41"/>
      <c r="C13" s="37"/>
      <c r="D13" s="37"/>
      <c r="E13" s="37"/>
      <c r="F13" s="37"/>
    </row>
    <row r="14" spans="1:6" ht="15.75" x14ac:dyDescent="0.25">
      <c r="A14" s="22" t="s">
        <v>1</v>
      </c>
      <c r="B14" s="18" t="s">
        <v>9</v>
      </c>
      <c r="C14" s="19"/>
      <c r="D14" s="20"/>
      <c r="E14" s="20"/>
      <c r="F14" s="21"/>
    </row>
    <row r="15" spans="1:6" ht="45" x14ac:dyDescent="0.25">
      <c r="A15" s="14" t="str">
        <f>A$14 &amp; (ROW() - ROW(A$14)) &amp; "."</f>
        <v>1.1.</v>
      </c>
      <c r="B15" s="13" t="s">
        <v>20</v>
      </c>
      <c r="C15" s="17" t="s">
        <v>11</v>
      </c>
      <c r="D15" s="26"/>
      <c r="E15" s="16">
        <v>12</v>
      </c>
      <c r="F15" s="23">
        <f t="shared" ref="F15:F20" si="0">D15*E15</f>
        <v>0</v>
      </c>
    </row>
    <row r="16" spans="1:6" ht="45" x14ac:dyDescent="0.25">
      <c r="A16" s="14" t="str">
        <f t="shared" ref="A16" si="1">A$14 &amp; (ROW() - ROW(A$14)) &amp; "."</f>
        <v>1.2.</v>
      </c>
      <c r="B16" s="13" t="s">
        <v>21</v>
      </c>
      <c r="C16" s="17" t="s">
        <v>12</v>
      </c>
      <c r="D16" s="26"/>
      <c r="E16" s="16">
        <v>1</v>
      </c>
      <c r="F16" s="23">
        <f t="shared" si="0"/>
        <v>0</v>
      </c>
    </row>
    <row r="17" spans="1:6" ht="30" x14ac:dyDescent="0.25">
      <c r="A17" s="14" t="str">
        <f>A$14 &amp; (ROW() - ROW(A$14)) &amp; "."</f>
        <v>1.3.</v>
      </c>
      <c r="B17" s="13" t="s">
        <v>22</v>
      </c>
      <c r="C17" s="17" t="s">
        <v>10</v>
      </c>
      <c r="D17" s="26"/>
      <c r="E17" s="16">
        <v>6</v>
      </c>
      <c r="F17" s="23">
        <f t="shared" si="0"/>
        <v>0</v>
      </c>
    </row>
    <row r="18" spans="1:6" ht="45" x14ac:dyDescent="0.25">
      <c r="A18" s="14" t="str">
        <f>A$14 &amp; (ROW() - ROW(A$14)) &amp; "."</f>
        <v>1.4.</v>
      </c>
      <c r="B18" s="13" t="s">
        <v>25</v>
      </c>
      <c r="C18" s="17" t="s">
        <v>24</v>
      </c>
      <c r="D18" s="26"/>
      <c r="E18" s="16">
        <v>1</v>
      </c>
      <c r="F18" s="23">
        <f t="shared" si="0"/>
        <v>0</v>
      </c>
    </row>
    <row r="19" spans="1:6" ht="45" x14ac:dyDescent="0.25">
      <c r="A19" s="14" t="str">
        <f>A$14 &amp; (ROW() - ROW(A$14)) &amp; "."</f>
        <v>1.5.</v>
      </c>
      <c r="B19" s="13" t="s">
        <v>26</v>
      </c>
      <c r="C19" s="17" t="s">
        <v>24</v>
      </c>
      <c r="D19" s="26"/>
      <c r="E19" s="16">
        <v>1</v>
      </c>
      <c r="F19" s="23">
        <f t="shared" si="0"/>
        <v>0</v>
      </c>
    </row>
    <row r="20" spans="1:6" ht="45" x14ac:dyDescent="0.25">
      <c r="A20" s="14" t="str">
        <f>A$14 &amp; (ROW() - ROW(A$14)) &amp; "."</f>
        <v>1.6.</v>
      </c>
      <c r="B20" s="13" t="s">
        <v>27</v>
      </c>
      <c r="C20" s="17" t="s">
        <v>24</v>
      </c>
      <c r="D20" s="26"/>
      <c r="E20" s="16">
        <v>1</v>
      </c>
      <c r="F20" s="23">
        <f t="shared" si="0"/>
        <v>0</v>
      </c>
    </row>
    <row r="21" spans="1:6" ht="15.75" x14ac:dyDescent="0.25">
      <c r="A21" s="22" t="s">
        <v>2</v>
      </c>
      <c r="B21" s="18" t="s">
        <v>13</v>
      </c>
      <c r="C21" s="19"/>
      <c r="D21" s="20"/>
      <c r="E21" s="20"/>
      <c r="F21" s="21"/>
    </row>
    <row r="22" spans="1:6" ht="45" x14ac:dyDescent="0.25">
      <c r="A22" s="14" t="str">
        <f>A$21 &amp; (ROW() - ROW(A$21)) &amp; "."</f>
        <v>2.1.</v>
      </c>
      <c r="B22" s="13" t="s">
        <v>20</v>
      </c>
      <c r="C22" s="17" t="s">
        <v>11</v>
      </c>
      <c r="D22" s="26"/>
      <c r="E22" s="16">
        <v>12</v>
      </c>
      <c r="F22" s="23">
        <f>D22*E22</f>
        <v>0</v>
      </c>
    </row>
    <row r="23" spans="1:6" ht="30" x14ac:dyDescent="0.25">
      <c r="A23" s="14" t="str">
        <f>A$21 &amp; (ROW() - ROW(A$21)) &amp; "."</f>
        <v>2.2.</v>
      </c>
      <c r="B23" s="13" t="s">
        <v>22</v>
      </c>
      <c r="C23" s="17" t="s">
        <v>10</v>
      </c>
      <c r="D23" s="26"/>
      <c r="E23" s="16">
        <v>4</v>
      </c>
      <c r="F23" s="23">
        <f>D23*E23</f>
        <v>0</v>
      </c>
    </row>
    <row r="24" spans="1:6" ht="45" x14ac:dyDescent="0.25">
      <c r="A24" s="14" t="str">
        <f t="shared" ref="A24:A26" si="2">A$21 &amp; (ROW() - ROW(A$21)) &amp; "."</f>
        <v>2.3.</v>
      </c>
      <c r="B24" s="13" t="s">
        <v>25</v>
      </c>
      <c r="C24" s="17" t="s">
        <v>24</v>
      </c>
      <c r="D24" s="26"/>
      <c r="E24" s="16">
        <v>1</v>
      </c>
      <c r="F24" s="23">
        <f>D24*E24</f>
        <v>0</v>
      </c>
    </row>
    <row r="25" spans="1:6" ht="45" x14ac:dyDescent="0.25">
      <c r="A25" s="14" t="str">
        <f t="shared" si="2"/>
        <v>2.4.</v>
      </c>
      <c r="B25" s="13" t="s">
        <v>26</v>
      </c>
      <c r="C25" s="17" t="s">
        <v>24</v>
      </c>
      <c r="D25" s="26"/>
      <c r="E25" s="16">
        <v>1</v>
      </c>
      <c r="F25" s="23">
        <f>D25*E25</f>
        <v>0</v>
      </c>
    </row>
    <row r="26" spans="1:6" ht="45" x14ac:dyDescent="0.25">
      <c r="A26" s="14" t="str">
        <f t="shared" si="2"/>
        <v>2.5.</v>
      </c>
      <c r="B26" s="13" t="s">
        <v>27</v>
      </c>
      <c r="C26" s="17" t="s">
        <v>24</v>
      </c>
      <c r="D26" s="26"/>
      <c r="E26" s="16">
        <v>1</v>
      </c>
      <c r="F26" s="23">
        <f>D26*E26</f>
        <v>0</v>
      </c>
    </row>
    <row r="27" spans="1:6" ht="15.75" x14ac:dyDescent="0.25">
      <c r="A27" s="22" t="s">
        <v>4</v>
      </c>
      <c r="B27" s="18" t="s">
        <v>16</v>
      </c>
      <c r="C27" s="19"/>
      <c r="D27" s="20"/>
      <c r="E27" s="20"/>
      <c r="F27" s="24"/>
    </row>
    <row r="28" spans="1:6" ht="45" x14ac:dyDescent="0.25">
      <c r="A28" s="14" t="str">
        <f>A$27 &amp; (ROW() - ROW(A$27)) &amp; "."</f>
        <v>3.1.</v>
      </c>
      <c r="B28" s="13" t="s">
        <v>20</v>
      </c>
      <c r="C28" s="17" t="s">
        <v>11</v>
      </c>
      <c r="D28" s="26"/>
      <c r="E28" s="16">
        <v>12</v>
      </c>
      <c r="F28" s="23">
        <f>D28*E28</f>
        <v>0</v>
      </c>
    </row>
    <row r="29" spans="1:6" ht="30" x14ac:dyDescent="0.25">
      <c r="A29" s="14" t="str">
        <f>A$27 &amp; (ROW() - ROW(A$27)) &amp; "."</f>
        <v>3.2.</v>
      </c>
      <c r="B29" s="13" t="s">
        <v>22</v>
      </c>
      <c r="C29" s="17" t="s">
        <v>10</v>
      </c>
      <c r="D29" s="26"/>
      <c r="E29" s="16">
        <v>4</v>
      </c>
      <c r="F29" s="23">
        <f>D29*E29</f>
        <v>0</v>
      </c>
    </row>
    <row r="30" spans="1:6" ht="45" x14ac:dyDescent="0.25">
      <c r="A30" s="14" t="str">
        <f t="shared" ref="A30:A32" si="3">A$27 &amp; (ROW() - ROW(A$27)) &amp; "."</f>
        <v>3.3.</v>
      </c>
      <c r="B30" s="13" t="s">
        <v>25</v>
      </c>
      <c r="C30" s="17" t="s">
        <v>24</v>
      </c>
      <c r="D30" s="26"/>
      <c r="E30" s="16">
        <v>1</v>
      </c>
      <c r="F30" s="23">
        <f>D30*E30</f>
        <v>0</v>
      </c>
    </row>
    <row r="31" spans="1:6" ht="45" x14ac:dyDescent="0.25">
      <c r="A31" s="14" t="str">
        <f t="shared" si="3"/>
        <v>3.4.</v>
      </c>
      <c r="B31" s="13" t="s">
        <v>26</v>
      </c>
      <c r="C31" s="17" t="s">
        <v>24</v>
      </c>
      <c r="D31" s="26"/>
      <c r="E31" s="16">
        <v>1</v>
      </c>
      <c r="F31" s="23">
        <f>D31*E31</f>
        <v>0</v>
      </c>
    </row>
    <row r="32" spans="1:6" ht="45" x14ac:dyDescent="0.25">
      <c r="A32" s="14" t="str">
        <f t="shared" si="3"/>
        <v>3.5.</v>
      </c>
      <c r="B32" s="13" t="s">
        <v>27</v>
      </c>
      <c r="C32" s="17" t="s">
        <v>24</v>
      </c>
      <c r="D32" s="26"/>
      <c r="E32" s="16">
        <v>1</v>
      </c>
      <c r="F32" s="23">
        <f>D32*E32</f>
        <v>0</v>
      </c>
    </row>
    <row r="33" spans="1:6" ht="15.75" x14ac:dyDescent="0.25">
      <c r="A33" s="22" t="s">
        <v>14</v>
      </c>
      <c r="B33" s="18" t="s">
        <v>17</v>
      </c>
      <c r="C33" s="19"/>
      <c r="D33" s="20"/>
      <c r="E33" s="20"/>
      <c r="F33" s="24"/>
    </row>
    <row r="34" spans="1:6" ht="45" x14ac:dyDescent="0.25">
      <c r="A34" s="14" t="str">
        <f>A$33 &amp; (ROW() - ROW(A$33)) &amp; "."</f>
        <v>4.1.</v>
      </c>
      <c r="B34" s="13" t="s">
        <v>20</v>
      </c>
      <c r="C34" s="17" t="s">
        <v>11</v>
      </c>
      <c r="D34" s="26"/>
      <c r="E34" s="16">
        <v>12</v>
      </c>
      <c r="F34" s="23">
        <f>D34*E34</f>
        <v>0</v>
      </c>
    </row>
    <row r="35" spans="1:6" ht="30" x14ac:dyDescent="0.25">
      <c r="A35" s="14" t="str">
        <f>A$33 &amp; (ROW() - ROW(A$33)) &amp; "."</f>
        <v>4.2.</v>
      </c>
      <c r="B35" s="13" t="s">
        <v>22</v>
      </c>
      <c r="C35" s="17" t="s">
        <v>10</v>
      </c>
      <c r="D35" s="26"/>
      <c r="E35" s="16">
        <v>4</v>
      </c>
      <c r="F35" s="23">
        <f>D35*E35</f>
        <v>0</v>
      </c>
    </row>
    <row r="36" spans="1:6" ht="45" x14ac:dyDescent="0.25">
      <c r="A36" s="14" t="str">
        <f t="shared" ref="A36:A38" si="4">A$33 &amp; (ROW() - ROW(A$33)) &amp; "."</f>
        <v>4.3.</v>
      </c>
      <c r="B36" s="13" t="s">
        <v>25</v>
      </c>
      <c r="C36" s="17" t="s">
        <v>24</v>
      </c>
      <c r="D36" s="26"/>
      <c r="E36" s="16">
        <v>1</v>
      </c>
      <c r="F36" s="23">
        <f>D36*E36</f>
        <v>0</v>
      </c>
    </row>
    <row r="37" spans="1:6" ht="45" x14ac:dyDescent="0.25">
      <c r="A37" s="14" t="str">
        <f t="shared" si="4"/>
        <v>4.4.</v>
      </c>
      <c r="B37" s="13" t="s">
        <v>26</v>
      </c>
      <c r="C37" s="17" t="s">
        <v>24</v>
      </c>
      <c r="D37" s="26"/>
      <c r="E37" s="16">
        <v>1</v>
      </c>
      <c r="F37" s="23">
        <f>D37*E37</f>
        <v>0</v>
      </c>
    </row>
    <row r="38" spans="1:6" ht="45" x14ac:dyDescent="0.25">
      <c r="A38" s="14" t="str">
        <f t="shared" si="4"/>
        <v>4.5.</v>
      </c>
      <c r="B38" s="13" t="s">
        <v>27</v>
      </c>
      <c r="C38" s="17" t="s">
        <v>24</v>
      </c>
      <c r="D38" s="26"/>
      <c r="E38" s="16">
        <v>1</v>
      </c>
      <c r="F38" s="23">
        <f>D38*E38</f>
        <v>0</v>
      </c>
    </row>
    <row r="39" spans="1:6" ht="15.75" x14ac:dyDescent="0.25">
      <c r="A39" s="22" t="s">
        <v>15</v>
      </c>
      <c r="B39" s="18" t="s">
        <v>18</v>
      </c>
      <c r="C39" s="19"/>
      <c r="D39" s="20"/>
      <c r="E39" s="20"/>
      <c r="F39" s="24"/>
    </row>
    <row r="40" spans="1:6" ht="45" x14ac:dyDescent="0.25">
      <c r="A40" s="14" t="str">
        <f>A$39 &amp; (ROW() - ROW(A$39)) &amp; "."</f>
        <v>5.1.</v>
      </c>
      <c r="B40" s="13" t="s">
        <v>20</v>
      </c>
      <c r="C40" s="17" t="s">
        <v>11</v>
      </c>
      <c r="D40" s="26"/>
      <c r="E40" s="16">
        <v>12</v>
      </c>
      <c r="F40" s="23">
        <f>D40*E40</f>
        <v>0</v>
      </c>
    </row>
    <row r="41" spans="1:6" ht="30" x14ac:dyDescent="0.25">
      <c r="A41" s="14" t="str">
        <f>A$39 &amp; (ROW() - ROW(A$39)) &amp; "."</f>
        <v>5.2.</v>
      </c>
      <c r="B41" s="13" t="s">
        <v>22</v>
      </c>
      <c r="C41" s="17" t="s">
        <v>10</v>
      </c>
      <c r="D41" s="26"/>
      <c r="E41" s="16">
        <v>4</v>
      </c>
      <c r="F41" s="23">
        <f>D41*E41</f>
        <v>0</v>
      </c>
    </row>
    <row r="42" spans="1:6" ht="45" x14ac:dyDescent="0.25">
      <c r="A42" s="14" t="str">
        <f t="shared" ref="A42:A44" si="5">A$39 &amp; (ROW() - ROW(A$39)) &amp; "."</f>
        <v>5.3.</v>
      </c>
      <c r="B42" s="13" t="s">
        <v>25</v>
      </c>
      <c r="C42" s="17" t="s">
        <v>24</v>
      </c>
      <c r="D42" s="26"/>
      <c r="E42" s="16">
        <v>1</v>
      </c>
      <c r="F42" s="23">
        <f>D42*E42</f>
        <v>0</v>
      </c>
    </row>
    <row r="43" spans="1:6" ht="45" x14ac:dyDescent="0.25">
      <c r="A43" s="14" t="str">
        <f t="shared" si="5"/>
        <v>5.4.</v>
      </c>
      <c r="B43" s="13" t="s">
        <v>26</v>
      </c>
      <c r="C43" s="17" t="s">
        <v>24</v>
      </c>
      <c r="D43" s="26"/>
      <c r="E43" s="16">
        <v>1</v>
      </c>
      <c r="F43" s="23">
        <f>D43*E43</f>
        <v>0</v>
      </c>
    </row>
    <row r="44" spans="1:6" ht="45" x14ac:dyDescent="0.25">
      <c r="A44" s="14" t="str">
        <f t="shared" si="5"/>
        <v>5.5.</v>
      </c>
      <c r="B44" s="13" t="s">
        <v>27</v>
      </c>
      <c r="C44" s="17" t="s">
        <v>24</v>
      </c>
      <c r="D44" s="26"/>
      <c r="E44" s="16">
        <v>1</v>
      </c>
      <c r="F44" s="23">
        <f>D44*E44</f>
        <v>0</v>
      </c>
    </row>
    <row r="45" spans="1:6" x14ac:dyDescent="0.25">
      <c r="C45" s="15"/>
    </row>
    <row r="46" spans="1:6" ht="16.5" x14ac:dyDescent="0.25">
      <c r="C46" s="34" t="s">
        <v>5</v>
      </c>
      <c r="D46" s="35"/>
      <c r="E46" s="35"/>
      <c r="F46" s="25">
        <f>SUM(F14:F44)</f>
        <v>0</v>
      </c>
    </row>
  </sheetData>
  <sheetProtection algorithmName="SHA-512" hashValue="3d+p/PQ5SrL4PDngmlUIw89M4A79d7oZw7utPJeQVHswFhA0ONEUKd3vEm00n7rQ40gTHD4bwV/CTdiwLjOCdw==" saltValue="AOc2mVr0vI4Q6IaDmXpGXg==" spinCount="100000" sheet="1" formatCells="0" formatColumns="0" formatRows="0"/>
  <mergeCells count="9">
    <mergeCell ref="A6:F6"/>
    <mergeCell ref="A7:F7"/>
    <mergeCell ref="C46:E46"/>
    <mergeCell ref="C12:C13"/>
    <mergeCell ref="D12:D13"/>
    <mergeCell ref="E12:E13"/>
    <mergeCell ref="F12:F13"/>
    <mergeCell ref="A12:B13"/>
    <mergeCell ref="A10:D10"/>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232895584DCD54D89B62EC6FFBEC171" ma:contentTypeVersion="" ma:contentTypeDescription="Ein neues Dokument erstellen." ma:contentTypeScope="" ma:versionID="c10a0dbf4e6dce3692ab84f1287e502b">
  <xsd:schema xmlns:xsd="http://www.w3.org/2001/XMLSchema" xmlns:xs="http://www.w3.org/2001/XMLSchema" xmlns:p="http://schemas.microsoft.com/office/2006/metadata/properties" targetNamespace="http://schemas.microsoft.com/office/2006/metadata/properties" ma:root="true" ma:fieldsID="7c733a7aa7c8fa484d89ac0ebc94c54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E372EA-1960-477B-BE4A-50D5D6F61D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1135724-2AC0-432A-B6F5-61C3F9460BB5}">
  <ds:schemaRefs>
    <ds:schemaRef ds:uri="http://purl.org/dc/dcmitype/"/>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30D3D9E-9C2B-4AB8-BF41-288AE6E2A7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Schmidbauer, Tobias (LSI)</dc:creator>
  <cp:lastModifiedBy>Hammerl, Tanja (LfSt)</cp:lastModifiedBy>
  <dcterms:created xsi:type="dcterms:W3CDTF">2021-07-20T06:40:40Z</dcterms:created>
  <dcterms:modified xsi:type="dcterms:W3CDTF">2026-05-15T10:21:20Z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0x0101007232895584DCD54D89B62EC6FFBEC171</vt:lpwstr>
  </property>
  <property fmtid="{D5CDD505-2E9C-101B-9397-08002B2CF9AE}" pid="3" name="Projekt ID">
    <vt:lpwstr/>
  </property>
  <property fmtid="{D5CDD505-2E9C-101B-9397-08002B2CF9AE}" pid="4" name="Projektleiter">
    <vt:lpwstr/>
  </property>
</Properties>
</file>